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150" documentId="11_7EF6E335C022567B561FB7922C706CB3788837D2" xr6:coauthVersionLast="47" xr6:coauthVersionMax="47" xr10:uidLastSave="{F3DE019E-6AEB-4235-9447-248204363667}"/>
  <bookViews>
    <workbookView xWindow="-108" yWindow="-108" windowWidth="23256" windowHeight="12456" xr2:uid="{00000000-000D-0000-FFFF-FFFF00000000}"/>
  </bookViews>
  <sheets>
    <sheet name="LOTE 3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E13" i="1"/>
  <c r="E14" i="3" l="1"/>
  <c r="D14" i="3"/>
  <c r="C14" i="3"/>
  <c r="C15" i="3" s="1"/>
  <c r="G12" i="3"/>
  <c r="J11" i="3"/>
  <c r="I11" i="3"/>
  <c r="J10" i="3"/>
  <c r="I10" i="3"/>
  <c r="J9" i="3"/>
  <c r="I9" i="3"/>
  <c r="C13" i="1" l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<sst xmlns="http://schemas.openxmlformats.org/spreadsheetml/2006/main" count="64" uniqueCount="31">
  <si>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</si>
  <si>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</si>
  <si>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</si>
  <si>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</si>
  <si>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</si>
  <si>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</si>
  <si>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</si>
  <si>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</si>
  <si>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</si>
  <si>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</si>
  <si>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</si>
  <si>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</si>
  <si>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</si>
  <si>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</si>
  <si>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</si>
  <si>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</si>
  <si>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</si>
  <si>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</si>
  <si>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</si>
  <si>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</si>
  <si>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</si>
  <si>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</si>
  <si>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</si>
  <si>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</si>
  <si>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</si>
  <si>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Contratación del servicio de transporte de pacientes en otros medios de los centros asistenciales de FREMAP, Mutua Colaboradora con la Seguridad Social nº61, en Orense.</t>
  </si>
  <si>
    <t>Nº LICT/99/029/2023/0168</t>
  </si>
  <si>
    <t>OTROS MEDIOS (TAXI, VTC..)</t>
  </si>
  <si>
    <t>PRECIO DEL KM</t>
  </si>
  <si>
    <t>TRAYECTOS URBANOS (HASTA 17 KM)</t>
  </si>
  <si>
    <t>TRAYECTOS INTERURBANOS/INTERPROVINCIALES (DESDE 17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</si>
</sst>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6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4" fillId="3" borderId="0" xfId="1" applyNumberFormat="1" applyFont="1" applyFill="1" applyBorder="1" applyAlignment="1" applyProtection="1">
      <alignment horizontal="center" vertical="center"/>
    </xf>
    <xf numFmtId="0" fontId="15" fillId="0" borderId="0" xfId="0" applyFont="1"/>
    <xf numFmtId="164" fontId="0" fillId="13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164" fontId="6" fillId="17" borderId="1" xfId="0" applyNumberFormat="1" applyFont="1" applyFill="1" applyBorder="1" applyAlignment="1" applyProtection="1">
      <alignment horizontal="center" vertical="center"/>
      <protection locked="0"/>
    </xf>
    <xf numFmtId="164" fontId="0" fillId="16" borderId="1" xfId="0" applyNumberForma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1386570</xdr:colOff>
      <xdr:row>1</xdr:row>
      <xdr:rowOff>403551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topLeftCell="A2" zoomScale="70" zoomScaleNormal="70" workbookViewId="0">
      <selection activeCell="H10" sqref="H10"/>
    </sheetView>
  </sheetViews>
  <sheetFormatPr baseColWidth="10" defaultColWidth="9.109375" defaultRowHeight="14.4" x14ac:dyDescent="0.3"/>
  <cols>
    <col min="1" max="1" width="29.44140625" customWidth="1"/>
    <col min="2" max="2" width="22.33203125" style="3" customWidth="1"/>
    <col min="3" max="3" width="36.33203125" customWidth="1"/>
    <col min="4" max="4" width="25.33203125" customWidth="1"/>
    <col min="5" max="5" width="24" customWidth="1"/>
    <col min="6" max="6" width="28.109375" style="5" customWidth="1"/>
    <col min="7" max="7" width="20.109375" customWidth="1"/>
    <col min="8" max="8" width="26.33203125" style="1" customWidth="1"/>
    <col min="9" max="9" width="16" customWidth="1"/>
    <col min="10" max="10" width="9.109375" customWidth="1"/>
  </cols>
  <sheetData>
    <row r="1" spans="1:10" ht="36.6" x14ac:dyDescent="0.3">
      <c r="A1" s="51" t="s">
        <v>24</v>
      </c>
      <c r="B1" s="51"/>
      <c r="C1" s="51"/>
      <c r="D1" s="51"/>
      <c r="E1" s="51"/>
      <c r="F1" s="51"/>
      <c r="G1" s="51"/>
      <c r="H1" s="51"/>
      <c r="I1" s="6"/>
    </row>
    <row r="2" spans="1:10" s="45" customFormat="1" ht="51.6" customHeight="1" x14ac:dyDescent="0.45">
      <c r="A2" s="53" t="s">
        <v>25</v>
      </c>
      <c r="B2" s="53"/>
      <c r="C2" s="53"/>
      <c r="D2" s="53"/>
      <c r="E2" s="53"/>
      <c r="F2" s="53"/>
      <c r="G2" s="53"/>
      <c r="H2" s="44"/>
    </row>
    <row r="3" spans="1:10" ht="33.6" x14ac:dyDescent="0.3">
      <c r="A3" s="58" t="s">
        <v>26</v>
      </c>
      <c r="B3" s="58"/>
      <c r="C3" s="58"/>
      <c r="D3" s="58"/>
      <c r="E3" s="58"/>
      <c r="F3" s="58"/>
      <c r="G3" s="58"/>
      <c r="H3" s="58"/>
      <c r="I3" s="6"/>
    </row>
    <row r="4" spans="1:10" x14ac:dyDescent="0.3">
      <c r="A4" s="6"/>
      <c r="B4" s="23"/>
      <c r="C4" s="7"/>
      <c r="D4" s="7"/>
      <c r="E4" s="8"/>
      <c r="F4" s="8"/>
      <c r="G4" s="8"/>
      <c r="H4" s="9"/>
      <c r="I4" s="6"/>
    </row>
    <row r="5" spans="1:10" ht="84.75" customHeight="1" x14ac:dyDescent="0.3">
      <c r="A5" s="52" t="s">
        <v>0</v>
      </c>
      <c r="B5" s="52"/>
      <c r="C5" s="52"/>
      <c r="D5" s="52"/>
      <c r="E5" s="52"/>
      <c r="F5" s="52"/>
      <c r="G5" s="52"/>
      <c r="H5" s="52"/>
      <c r="I5" s="6"/>
    </row>
    <row r="7" spans="1:10" ht="90" customHeight="1" x14ac:dyDescent="0.3">
      <c r="A7" s="59" t="s">
        <v>1</v>
      </c>
      <c r="B7" s="60"/>
      <c r="C7" s="60"/>
      <c r="D7" s="61"/>
      <c r="E7" s="36" t="s">
        <v>12</v>
      </c>
      <c r="F7" s="36" t="s">
        <v>13</v>
      </c>
      <c r="G7" s="36" t="s">
        <v>14</v>
      </c>
      <c r="H7" s="29" t="s">
        <v>5</v>
      </c>
      <c r="I7" s="24" t="s">
        <v>6</v>
      </c>
      <c r="J7" s="6"/>
    </row>
    <row r="8" spans="1:10" ht="15" customHeight="1" x14ac:dyDescent="0.3">
      <c r="A8" s="6"/>
      <c r="B8" s="23"/>
      <c r="C8" s="23"/>
      <c r="D8" s="23"/>
      <c r="E8" s="6"/>
      <c r="F8" s="6"/>
      <c r="G8" s="6"/>
      <c r="H8" s="6"/>
      <c r="I8" s="6"/>
      <c r="J8" s="6"/>
    </row>
    <row r="9" spans="1:10" ht="29.25" customHeight="1" x14ac:dyDescent="0.3">
      <c r="A9" s="54" t="s">
        <v>27</v>
      </c>
      <c r="B9" s="56" t="s">
        <v>22</v>
      </c>
      <c r="C9" s="42" t="s">
        <v>29</v>
      </c>
      <c r="D9" s="43" t="s">
        <v>28</v>
      </c>
      <c r="E9" s="17" t="s">
        <v>23</v>
      </c>
      <c r="F9" s="17">
        <v>1100</v>
      </c>
      <c r="G9" s="50">
        <v>1.2</v>
      </c>
      <c r="H9" s="49"/>
      <c r="I9" s="46" t="str">
        <f>+IF(H9&lt;=0,"Precio no válido",IF(H9&gt;G9,"Precio no válido",ROUND(F9*H9,2)))</f>
        <v>Precio no válido</v>
      </c>
      <c r="J9" s="6"/>
    </row>
    <row r="10" spans="1:10" ht="49.2" customHeight="1" x14ac:dyDescent="0.3">
      <c r="A10" s="55"/>
      <c r="B10" s="57"/>
      <c r="C10" s="43" t="s">
        <v>30</v>
      </c>
      <c r="D10" s="43" t="s">
        <v>28</v>
      </c>
      <c r="E10" s="17" t="s">
        <v>23</v>
      </c>
      <c r="F10" s="17">
        <v>1246.3</v>
      </c>
      <c r="G10" s="50">
        <v>1</v>
      </c>
      <c r="H10" s="49"/>
      <c r="I10" s="46" t="str">
        <f>+IF(H10&lt;=0,"Precio no válido",IF(H10&gt;G10,"Precio no válido",ROUND(F10*H10,2)))</f>
        <v>Precio no válido</v>
      </c>
      <c r="J10" s="6"/>
    </row>
    <row r="11" spans="1:10" ht="15" customHeight="1" x14ac:dyDescent="0.3">
      <c r="A11" s="4"/>
      <c r="B11" s="4"/>
      <c r="C11" s="4"/>
      <c r="D11" s="4"/>
      <c r="E11" s="4"/>
      <c r="F11" s="4"/>
      <c r="G11" s="4"/>
      <c r="H11" s="4"/>
      <c r="I11" s="6"/>
    </row>
    <row r="12" spans="1:10" s="2" customFormat="1" ht="25.8" customHeight="1" x14ac:dyDescent="0.3">
      <c r="A12" s="18"/>
      <c r="B12" s="27"/>
      <c r="C12" s="19"/>
      <c r="D12" s="12"/>
      <c r="E12" s="20"/>
      <c r="F12" s="20"/>
      <c r="G12" s="6"/>
      <c r="H12" s="33"/>
      <c r="I12" s="6"/>
    </row>
    <row r="13" spans="1:10" ht="97.8" customHeight="1" x14ac:dyDescent="0.3">
      <c r="A13" s="6"/>
      <c r="B13" s="13" t="s">
        <v>8</v>
      </c>
      <c r="C13" s="22" t="str">
        <f>+IF(COUNTIF(I9:I10,"Precio no válido"),"Precio no válido",IF(SUM(I9:I10)&lt;=0,"Precio no válido",(SUM(I9:I10)*2)))</f>
        <v>Precio no válido</v>
      </c>
      <c r="D13" s="47" t="s">
        <v>3</v>
      </c>
      <c r="E13" s="32">
        <f>COUNT(H9:H10)</f>
        <v>0</v>
      </c>
      <c r="F13" s="32"/>
      <c r="G13" s="15"/>
      <c r="H13" s="15"/>
      <c r="I13" s="6"/>
    </row>
    <row r="15" spans="1:10" x14ac:dyDescent="0.3">
      <c r="C15" s="48"/>
    </row>
    <row r="16" spans="1:10" x14ac:dyDescent="0.3">
      <c r="C16" s="48"/>
    </row>
  </sheetData>
  <sheetProtection algorithmName="SHA-512" hashValue="4zL+mQEl9bl9MpoM++O7tYqFl3pakOYcX5je5B2ypasQtuUTVKUXg9N/UKz81mlSKJPVeiirD2fBfqoEwwoe3w==" saltValue="NTeozpv2Jc06tyMCpVhjxg==" spinCount="100000" sheet="1" objects="1" scenarios="1"/>
  <mergeCells count="7">
    <mergeCell ref="A1:H1"/>
    <mergeCell ref="A5:H5"/>
    <mergeCell ref="A2:G2"/>
    <mergeCell ref="A9:A10"/>
    <mergeCell ref="B9:B10"/>
    <mergeCell ref="A3:H3"/>
    <mergeCell ref="A7:D7"/>
  </mergeCells>
  <dataValidations count="3">
    <dataValidation allowBlank="1" showInputMessage="1" showErrorMessage="1" errorTitle="Error en los decimales" error="Se deben incluir como máximo dos decimales" sqref="H8" xr:uid="{00000000-0002-0000-0000-000000000000}"/>
    <dataValidation type="custom" allowBlank="1" showInputMessage="1" showErrorMessage="1" errorTitle="NÚMERO DE DECIMALES INCORRECTO" error="Se deben incluir como máximo dos decimales" sqref="G11" xr:uid="{00000000-0002-0000-0000-000001000000}">
      <formula1>G11*100=INT(G11*100)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0" xr:uid="{9D4BB1A5-D6F5-4856-89B9-F53C8E6D0A82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1" t="s">
        <v>10</v>
      </c>
      <c r="B1" s="51"/>
      <c r="C1" s="51"/>
      <c r="D1" s="51"/>
      <c r="E1" s="51"/>
      <c r="F1" s="51"/>
      <c r="G1" s="51"/>
    </row>
    <row r="2" spans="1:12" ht="36" customHeight="1" x14ac:dyDescent="0.3">
      <c r="A2" s="64" t="s">
        <v>15</v>
      </c>
      <c r="B2" s="64"/>
      <c r="C2" s="64"/>
      <c r="D2" s="64"/>
      <c r="E2" s="64"/>
      <c r="F2" s="64"/>
      <c r="G2" s="14"/>
    </row>
    <row r="3" spans="1:12" ht="33.6" x14ac:dyDescent="0.3">
      <c r="A3" s="58" t="s">
        <v>16</v>
      </c>
      <c r="B3" s="58"/>
      <c r="C3" s="58"/>
      <c r="D3" s="58"/>
      <c r="E3" s="58"/>
      <c r="F3" s="58"/>
      <c r="G3" s="58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2" t="s">
        <v>0</v>
      </c>
      <c r="B5" s="52"/>
      <c r="C5" s="52"/>
      <c r="D5" s="52"/>
      <c r="E5" s="52"/>
      <c r="F5" s="52"/>
      <c r="G5" s="52"/>
    </row>
    <row r="7" spans="1:12" ht="75" customHeight="1" x14ac:dyDescent="0.3">
      <c r="A7" s="59" t="s">
        <v>1</v>
      </c>
      <c r="B7" s="60"/>
      <c r="C7" s="61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62" t="s">
        <v>21</v>
      </c>
      <c r="B9" s="65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2"/>
      <c r="B10" s="65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2" t="s">
        <v>11</v>
      </c>
      <c r="B11" s="62"/>
      <c r="C11" s="62"/>
      <c r="D11" s="63">
        <v>10</v>
      </c>
      <c r="E11" s="63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1" t="s">
        <v>10</v>
      </c>
      <c r="B1" s="51"/>
      <c r="C1" s="51"/>
      <c r="D1" s="51"/>
      <c r="E1" s="51"/>
      <c r="F1" s="51"/>
      <c r="G1" s="51"/>
    </row>
    <row r="2" spans="1:12" ht="36" customHeight="1" x14ac:dyDescent="0.3">
      <c r="A2" s="64" t="s">
        <v>15</v>
      </c>
      <c r="B2" s="64"/>
      <c r="C2" s="64"/>
      <c r="D2" s="64"/>
      <c r="E2" s="64"/>
      <c r="F2" s="64"/>
      <c r="G2" s="14"/>
    </row>
    <row r="3" spans="1:12" ht="33.6" x14ac:dyDescent="0.3">
      <c r="A3" s="58" t="s">
        <v>16</v>
      </c>
      <c r="B3" s="58"/>
      <c r="C3" s="58"/>
      <c r="D3" s="58"/>
      <c r="E3" s="58"/>
      <c r="F3" s="58"/>
      <c r="G3" s="58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2" t="s">
        <v>0</v>
      </c>
      <c r="B5" s="52"/>
      <c r="C5" s="52"/>
      <c r="D5" s="52"/>
      <c r="E5" s="52"/>
      <c r="F5" s="52"/>
      <c r="G5" s="52"/>
    </row>
    <row r="7" spans="1:12" ht="75" customHeight="1" x14ac:dyDescent="0.3">
      <c r="A7" s="59" t="s">
        <v>1</v>
      </c>
      <c r="B7" s="60"/>
      <c r="C7" s="61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62" t="s">
        <v>21</v>
      </c>
      <c r="B9" s="65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2"/>
      <c r="B10" s="65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2" t="s">
        <v>11</v>
      </c>
      <c r="B11" s="62"/>
      <c r="C11" s="62"/>
      <c r="D11" s="63">
        <v>10</v>
      </c>
      <c r="E11" s="63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2024-09-17T07:25:09Z</dcterms:modified>
</cp:coreProperties>
</file>